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eory " sheetId="1" r:id="rId4"/>
    <sheet state="visible" name="Practicals" sheetId="2" r:id="rId5"/>
  </sheets>
  <definedNames/>
  <calcPr/>
  <extLst>
    <ext uri="GoogleSheetsCustomDataVersion2">
      <go:sheetsCustomData xmlns:go="http://customooxmlschemas.google.com/" r:id="rId6" roundtripDataChecksum="GLd6OixOLb2kRlJnyyWKxxD+TNNDPtTvLjsdNQuDuRE="/>
    </ext>
  </extLst>
</workbook>
</file>

<file path=xl/sharedStrings.xml><?xml version="1.0" encoding="utf-8"?>
<sst xmlns="http://schemas.openxmlformats.org/spreadsheetml/2006/main" count="78" uniqueCount="34">
  <si>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</si>
  <si>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</si>
  <si>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</si>
  <si>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</si>
  <si>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</si>
  <si>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</t>
  </si>
  <si>
    <t xml:space="preserve">Name of Subject Teacher: Oscar de Noronha </t>
  </si>
  <si>
    <t xml:space="preserve">Subject : Minor </t>
  </si>
  <si>
    <t xml:space="preserve">Class : SYBA </t>
  </si>
  <si>
    <t>Title of the Paper: News Reporting and Editing (Theory)</t>
  </si>
  <si>
    <t>Month</t>
  </si>
  <si>
    <t xml:space="preserve">December </t>
  </si>
  <si>
    <t xml:space="preserve">January </t>
  </si>
  <si>
    <t xml:space="preserve">February 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</si>
  <si>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</si>
  <si>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</si>
  <si>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</si>
  <si>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</si>
  <si>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</si>
  <si>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</si>
  <si>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</si>
  <si>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</si>
  <si>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</si>
  <si>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ADITHI NARESH NAGESHKAR</t>
  </si>
  <si>
    <t>DIANA VIANA AFONSO</t>
  </si>
  <si>
    <t>Ishwar Siddhappa Madar</t>
  </si>
  <si>
    <t>Jovita Mary Kerketta</t>
  </si>
  <si>
    <t>Muskaan Mohammed Shaikh</t>
  </si>
  <si>
    <t>Pradnya Ulhas Mishal</t>
  </si>
  <si>
    <t>Riya Sanjit Naik</t>
  </si>
  <si>
    <t>Snehit S. Panicker</t>
  </si>
  <si>
    <t>VAIBHAVI VASUDEV PALKAR</t>
  </si>
  <si>
    <t>Sarvana Prabhu</t>
  </si>
  <si>
    <t>Title of the Paper: News Reporting and Editing (Practicals)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</si>
</sst>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1.0"/>
      <color rgb="FF000000"/>
      <name val="Calibri"/>
    </font>
    <font>
      <b/>
      <sz val="11.0"/>
      <color theme="1"/>
      <name val="Calibri"/>
    </font>
    <font/>
    <font>
      <sz val="11.0"/>
      <color theme="1"/>
      <name val="Calibri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shrinkToFit="0" vertical="top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left"/>
    </xf>
    <xf borderId="0" fillId="0" fontId="1" numFmtId="0" xfId="0" applyAlignment="1" applyFont="1">
      <alignment horizontal="left" readingOrder="0" vertical="center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 shrinkToFit="0" wrapText="1"/>
    </xf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center" readingOrder="0" vertical="center"/>
    </xf>
    <xf borderId="4" fillId="0" fontId="2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/>
    </xf>
    <xf borderId="4" fillId="0" fontId="4" numFmtId="0" xfId="0" applyAlignment="1" applyBorder="1" applyFont="1">
      <alignment horizontal="center"/>
    </xf>
    <xf borderId="4" fillId="0" fontId="1" numFmtId="0" xfId="0" applyAlignment="1" applyBorder="1" applyFont="1">
      <alignment horizontal="center" shrinkToFit="1" vertical="center" wrapText="0"/>
    </xf>
    <xf borderId="4" fillId="0" fontId="1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/>
    </xf>
    <xf borderId="4" fillId="0" fontId="4" numFmtId="0" xfId="0" applyAlignment="1" applyBorder="1" applyFont="1">
      <alignment horizontal="right" shrinkToFit="0" wrapText="1"/>
    </xf>
    <xf borderId="4" fillId="0" fontId="4" numFmtId="0" xfId="0" applyAlignment="1" applyBorder="1" applyFont="1">
      <alignment shrinkToFit="0" wrapText="1"/>
    </xf>
    <xf borderId="4" fillId="0" fontId="5" numFmtId="0" xfId="0" applyAlignment="1" applyBorder="1" applyFont="1">
      <alignment readingOrder="0"/>
    </xf>
    <xf borderId="4" fillId="0" fontId="4" numFmtId="9" xfId="0" applyAlignment="1" applyBorder="1" applyFont="1" applyNumberFormat="1">
      <alignment horizontal="center"/>
    </xf>
    <xf borderId="4" fillId="0" fontId="4" numFmtId="0" xfId="0" applyAlignment="1" applyBorder="1" applyFont="1">
      <alignment horizontal="center" readingOrder="0"/>
    </xf>
    <xf borderId="4" fillId="0" fontId="4" numFmtId="0" xfId="0" applyAlignment="1" applyBorder="1" applyFont="1">
      <alignment horizontal="center" readingOrder="0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11.71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3" t="s">
        <v>3</v>
      </c>
    </row>
    <row r="5" ht="14.25" customHeight="1">
      <c r="C5" s="4" t="s">
        <v>4</v>
      </c>
      <c r="E5" s="5" t="s">
        <v>5</v>
      </c>
      <c r="H5" s="6" t="s">
        <v>6</v>
      </c>
    </row>
    <row r="6" ht="14.25" customHeight="1">
      <c r="C6" s="7" t="s">
        <v>7</v>
      </c>
      <c r="E6" s="8" t="s">
        <v>8</v>
      </c>
      <c r="H6" s="6" t="s">
        <v>9</v>
      </c>
    </row>
    <row r="7" ht="14.25" customHeight="1"/>
    <row r="8" ht="13.5" customHeight="1"/>
    <row r="9" ht="24.0" customHeight="1">
      <c r="A9" s="9" t="s">
        <v>10</v>
      </c>
      <c r="B9" s="10"/>
      <c r="C9" s="11"/>
      <c r="D9" s="12" t="s">
        <v>11</v>
      </c>
      <c r="E9" s="11"/>
      <c r="F9" s="12" t="s">
        <v>12</v>
      </c>
      <c r="G9" s="11"/>
      <c r="H9" s="12" t="s">
        <v>13</v>
      </c>
      <c r="I9" s="11"/>
      <c r="J9" s="12" t="s">
        <v>14</v>
      </c>
      <c r="K9" s="11"/>
      <c r="L9" s="13" t="s">
        <v>15</v>
      </c>
    </row>
    <row r="10" ht="14.25" customHeight="1">
      <c r="A10" s="9" t="s">
        <v>16</v>
      </c>
      <c r="B10" s="10"/>
      <c r="C10" s="11"/>
      <c r="D10" s="14">
        <v>1.0</v>
      </c>
      <c r="E10" s="11"/>
      <c r="F10" s="14">
        <v>9.0</v>
      </c>
      <c r="G10" s="11"/>
      <c r="H10" s="14"/>
      <c r="I10" s="11"/>
      <c r="J10" s="15"/>
      <c r="K10" s="11"/>
      <c r="L10" s="16">
        <f>SUM(D10:K10)</f>
        <v>10</v>
      </c>
    </row>
    <row r="11" ht="14.25" customHeight="1">
      <c r="A11" s="17" t="s">
        <v>17</v>
      </c>
      <c r="B11" s="17" t="s">
        <v>18</v>
      </c>
      <c r="C11" s="18" t="s">
        <v>19</v>
      </c>
      <c r="D11" s="19" t="s">
        <v>20</v>
      </c>
      <c r="E11" s="19" t="s">
        <v>21</v>
      </c>
      <c r="F11" s="19" t="s">
        <v>20</v>
      </c>
      <c r="G11" s="19" t="s">
        <v>21</v>
      </c>
      <c r="H11" s="19" t="s">
        <v>20</v>
      </c>
      <c r="I11" s="19" t="s">
        <v>21</v>
      </c>
      <c r="J11" s="19" t="s">
        <v>20</v>
      </c>
      <c r="K11" s="19" t="s">
        <v>21</v>
      </c>
      <c r="L11" s="19" t="s">
        <v>22</v>
      </c>
    </row>
    <row r="12" ht="14.25" customHeight="1">
      <c r="A12" s="20">
        <v>2401002.0</v>
      </c>
      <c r="B12" s="20">
        <v>2401002.0</v>
      </c>
      <c r="C12" s="21" t="s">
        <v>23</v>
      </c>
      <c r="D12" s="22">
        <v>1.0</v>
      </c>
      <c r="E12" s="23">
        <f t="shared" ref="E12:E21" si="1">D12/$D$10</f>
        <v>1</v>
      </c>
      <c r="F12" s="24">
        <v>9.0</v>
      </c>
      <c r="G12" s="23">
        <f t="shared" ref="G12:G21" si="2">F12/$F$10</f>
        <v>1</v>
      </c>
      <c r="H12" s="16"/>
      <c r="I12" s="23" t="str">
        <f t="shared" ref="I12:I21" si="3">H12/$H$10</f>
        <v>#DIV/0!</v>
      </c>
      <c r="J12" s="16"/>
      <c r="K12" s="23" t="str">
        <f t="shared" ref="K12:K21" si="4">J12/$J$10</f>
        <v>#DIV/0!</v>
      </c>
      <c r="L12" s="23">
        <f t="shared" ref="L12:L21" si="5">(D12+F12+H12+J12)/$L$10</f>
        <v>1</v>
      </c>
    </row>
    <row r="13" ht="14.25" customHeight="1">
      <c r="A13" s="20">
        <v>2401020.0</v>
      </c>
      <c r="B13" s="20">
        <v>2401020.0</v>
      </c>
      <c r="C13" s="21" t="s">
        <v>24</v>
      </c>
      <c r="D13" s="22">
        <v>1.0</v>
      </c>
      <c r="E13" s="23">
        <f t="shared" si="1"/>
        <v>1</v>
      </c>
      <c r="F13" s="24">
        <v>7.0</v>
      </c>
      <c r="G13" s="23">
        <f t="shared" si="2"/>
        <v>0.7777777778</v>
      </c>
      <c r="H13" s="16"/>
      <c r="I13" s="23" t="str">
        <f t="shared" si="3"/>
        <v>#DIV/0!</v>
      </c>
      <c r="J13" s="16"/>
      <c r="K13" s="23" t="str">
        <f t="shared" si="4"/>
        <v>#DIV/0!</v>
      </c>
      <c r="L13" s="23">
        <f t="shared" si="5"/>
        <v>0.8</v>
      </c>
    </row>
    <row r="14" ht="14.25" customHeight="1">
      <c r="A14" s="20">
        <v>2401028.0</v>
      </c>
      <c r="B14" s="20">
        <v>2401028.0</v>
      </c>
      <c r="C14" s="21" t="s">
        <v>25</v>
      </c>
      <c r="D14" s="22">
        <v>0.0</v>
      </c>
      <c r="E14" s="23">
        <f t="shared" si="1"/>
        <v>0</v>
      </c>
      <c r="F14" s="24">
        <v>2.0</v>
      </c>
      <c r="G14" s="23">
        <f t="shared" si="2"/>
        <v>0.2222222222</v>
      </c>
      <c r="H14" s="16"/>
      <c r="I14" s="23" t="str">
        <f t="shared" si="3"/>
        <v>#DIV/0!</v>
      </c>
      <c r="J14" s="16"/>
      <c r="K14" s="23" t="str">
        <f t="shared" si="4"/>
        <v>#DIV/0!</v>
      </c>
      <c r="L14" s="23">
        <f t="shared" si="5"/>
        <v>0.2</v>
      </c>
    </row>
    <row r="15" ht="14.25" customHeight="1">
      <c r="A15" s="20">
        <v>2401030.0</v>
      </c>
      <c r="B15" s="20">
        <v>2401030.0</v>
      </c>
      <c r="C15" s="21" t="s">
        <v>26</v>
      </c>
      <c r="D15" s="22">
        <v>0.0</v>
      </c>
      <c r="E15" s="23">
        <f t="shared" si="1"/>
        <v>0</v>
      </c>
      <c r="F15" s="24">
        <v>0.0</v>
      </c>
      <c r="G15" s="23">
        <f t="shared" si="2"/>
        <v>0</v>
      </c>
      <c r="H15" s="16"/>
      <c r="I15" s="23" t="str">
        <f t="shared" si="3"/>
        <v>#DIV/0!</v>
      </c>
      <c r="J15" s="16"/>
      <c r="K15" s="23" t="str">
        <f t="shared" si="4"/>
        <v>#DIV/0!</v>
      </c>
      <c r="L15" s="23">
        <f t="shared" si="5"/>
        <v>0</v>
      </c>
    </row>
    <row r="16" ht="14.25" customHeight="1">
      <c r="A16" s="20">
        <v>2401041.0</v>
      </c>
      <c r="B16" s="20">
        <v>2401041.0</v>
      </c>
      <c r="C16" s="21" t="s">
        <v>27</v>
      </c>
      <c r="D16" s="22">
        <v>0.0</v>
      </c>
      <c r="E16" s="23">
        <f t="shared" si="1"/>
        <v>0</v>
      </c>
      <c r="F16" s="24">
        <v>5.0</v>
      </c>
      <c r="G16" s="23">
        <f t="shared" si="2"/>
        <v>0.5555555556</v>
      </c>
      <c r="H16" s="16"/>
      <c r="I16" s="23" t="str">
        <f t="shared" si="3"/>
        <v>#DIV/0!</v>
      </c>
      <c r="J16" s="16"/>
      <c r="K16" s="23" t="str">
        <f t="shared" si="4"/>
        <v>#DIV/0!</v>
      </c>
      <c r="L16" s="23">
        <f t="shared" si="5"/>
        <v>0.5</v>
      </c>
    </row>
    <row r="17" ht="14.25" customHeight="1">
      <c r="A17" s="20">
        <v>2401047.0</v>
      </c>
      <c r="B17" s="20">
        <v>2401047.0</v>
      </c>
      <c r="C17" s="21" t="s">
        <v>28</v>
      </c>
      <c r="D17" s="22">
        <v>1.0</v>
      </c>
      <c r="E17" s="23">
        <f t="shared" si="1"/>
        <v>1</v>
      </c>
      <c r="F17" s="24">
        <v>9.0</v>
      </c>
      <c r="G17" s="23">
        <f t="shared" si="2"/>
        <v>1</v>
      </c>
      <c r="H17" s="16"/>
      <c r="I17" s="23" t="str">
        <f t="shared" si="3"/>
        <v>#DIV/0!</v>
      </c>
      <c r="J17" s="16"/>
      <c r="K17" s="23" t="str">
        <f t="shared" si="4"/>
        <v>#DIV/0!</v>
      </c>
      <c r="L17" s="23">
        <f t="shared" si="5"/>
        <v>1</v>
      </c>
    </row>
    <row r="18" ht="14.25" customHeight="1">
      <c r="A18" s="20">
        <v>2401059.0</v>
      </c>
      <c r="B18" s="20">
        <v>2401059.0</v>
      </c>
      <c r="C18" s="21" t="s">
        <v>29</v>
      </c>
      <c r="D18" s="22">
        <v>0.0</v>
      </c>
      <c r="E18" s="23">
        <f t="shared" si="1"/>
        <v>0</v>
      </c>
      <c r="F18" s="24">
        <v>7.0</v>
      </c>
      <c r="G18" s="23">
        <f t="shared" si="2"/>
        <v>0.7777777778</v>
      </c>
      <c r="H18" s="16"/>
      <c r="I18" s="23" t="str">
        <f t="shared" si="3"/>
        <v>#DIV/0!</v>
      </c>
      <c r="J18" s="16"/>
      <c r="K18" s="23" t="str">
        <f t="shared" si="4"/>
        <v>#DIV/0!</v>
      </c>
      <c r="L18" s="23">
        <f t="shared" si="5"/>
        <v>0.7</v>
      </c>
    </row>
    <row r="19" ht="14.25" customHeight="1">
      <c r="A19" s="20">
        <v>2401083.0</v>
      </c>
      <c r="B19" s="20">
        <v>2401083.0</v>
      </c>
      <c r="C19" s="21" t="s">
        <v>30</v>
      </c>
      <c r="D19" s="22">
        <v>1.0</v>
      </c>
      <c r="E19" s="23">
        <f t="shared" si="1"/>
        <v>1</v>
      </c>
      <c r="F19" s="24">
        <v>3.0</v>
      </c>
      <c r="G19" s="23">
        <f t="shared" si="2"/>
        <v>0.3333333333</v>
      </c>
      <c r="H19" s="16"/>
      <c r="I19" s="23" t="str">
        <f t="shared" si="3"/>
        <v>#DIV/0!</v>
      </c>
      <c r="J19" s="16"/>
      <c r="K19" s="23" t="str">
        <f t="shared" si="4"/>
        <v>#DIV/0!</v>
      </c>
      <c r="L19" s="23">
        <f t="shared" si="5"/>
        <v>0.4</v>
      </c>
    </row>
    <row r="20" ht="14.25" customHeight="1">
      <c r="A20" s="20">
        <v>2401094.0</v>
      </c>
      <c r="B20" s="20">
        <v>2401094.0</v>
      </c>
      <c r="C20" s="21" t="s">
        <v>31</v>
      </c>
      <c r="D20" s="22">
        <v>0.0</v>
      </c>
      <c r="E20" s="23">
        <f t="shared" si="1"/>
        <v>0</v>
      </c>
      <c r="F20" s="24">
        <v>6.0</v>
      </c>
      <c r="G20" s="23">
        <f t="shared" si="2"/>
        <v>0.6666666667</v>
      </c>
      <c r="H20" s="16"/>
      <c r="I20" s="23" t="str">
        <f t="shared" si="3"/>
        <v>#DIV/0!</v>
      </c>
      <c r="J20" s="16"/>
      <c r="K20" s="23" t="str">
        <f t="shared" si="4"/>
        <v>#DIV/0!</v>
      </c>
      <c r="L20" s="23">
        <f t="shared" si="5"/>
        <v>0.6</v>
      </c>
    </row>
    <row r="21" ht="14.25" customHeight="1">
      <c r="A21" s="20">
        <v>2401098.0</v>
      </c>
      <c r="B21" s="20">
        <v>2401098.0</v>
      </c>
      <c r="C21" s="21" t="s">
        <v>32</v>
      </c>
      <c r="D21" s="22">
        <v>0.0</v>
      </c>
      <c r="E21" s="23">
        <f t="shared" si="1"/>
        <v>0</v>
      </c>
      <c r="F21" s="24">
        <v>2.0</v>
      </c>
      <c r="G21" s="23">
        <f t="shared" si="2"/>
        <v>0.2222222222</v>
      </c>
      <c r="H21" s="16"/>
      <c r="I21" s="23" t="str">
        <f t="shared" si="3"/>
        <v>#DIV/0!</v>
      </c>
      <c r="J21" s="16"/>
      <c r="K21" s="23" t="str">
        <f t="shared" si="4"/>
        <v>#DIV/0!</v>
      </c>
      <c r="L21" s="23">
        <f t="shared" si="5"/>
        <v>0.2</v>
      </c>
    </row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21">
    <cfRule type="cellIs" dxfId="0" priority="1" operator="lessThan">
      <formula>0.75</formula>
    </cfRule>
  </conditionalFormatting>
  <conditionalFormatting sqref="G12:G21">
    <cfRule type="cellIs" dxfId="0" priority="2" operator="lessThan">
      <formula>0.75</formula>
    </cfRule>
  </conditionalFormatting>
  <conditionalFormatting sqref="I12:I21">
    <cfRule type="cellIs" dxfId="0" priority="3" operator="lessThan">
      <formula>0.75</formula>
    </cfRule>
  </conditionalFormatting>
  <conditionalFormatting sqref="I12:I21">
    <cfRule type="cellIs" dxfId="0" priority="4" operator="lessThan">
      <formula>0.7</formula>
    </cfRule>
  </conditionalFormatting>
  <conditionalFormatting sqref="K12:K21">
    <cfRule type="cellIs" dxfId="0" priority="5" operator="lessThan">
      <formula>0.75</formula>
    </cfRule>
  </conditionalFormatting>
  <conditionalFormatting sqref="L12:L21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11.71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3" t="s">
        <v>3</v>
      </c>
    </row>
    <row r="5" ht="14.25" customHeight="1">
      <c r="C5" s="4" t="s">
        <v>4</v>
      </c>
      <c r="E5" s="5" t="s">
        <v>5</v>
      </c>
      <c r="H5" s="6" t="s">
        <v>6</v>
      </c>
    </row>
    <row r="6" ht="14.25" customHeight="1">
      <c r="C6" s="7" t="s">
        <v>7</v>
      </c>
      <c r="E6" s="8" t="s">
        <v>8</v>
      </c>
      <c r="H6" s="6" t="s">
        <v>33</v>
      </c>
    </row>
    <row r="7" ht="14.25" customHeight="1"/>
    <row r="8" ht="13.5" customHeight="1"/>
    <row r="9" ht="24.0" customHeight="1">
      <c r="A9" s="9" t="s">
        <v>10</v>
      </c>
      <c r="B9" s="10"/>
      <c r="C9" s="11"/>
      <c r="D9" s="12" t="s">
        <v>11</v>
      </c>
      <c r="E9" s="11"/>
      <c r="F9" s="12" t="s">
        <v>12</v>
      </c>
      <c r="G9" s="11"/>
      <c r="H9" s="12" t="s">
        <v>13</v>
      </c>
      <c r="I9" s="11"/>
      <c r="J9" s="12" t="s">
        <v>14</v>
      </c>
      <c r="K9" s="11"/>
      <c r="L9" s="13" t="s">
        <v>15</v>
      </c>
    </row>
    <row r="10" ht="14.25" customHeight="1">
      <c r="A10" s="9" t="s">
        <v>16</v>
      </c>
      <c r="B10" s="10"/>
      <c r="C10" s="11"/>
      <c r="D10" s="14">
        <v>2.0</v>
      </c>
      <c r="E10" s="11"/>
      <c r="F10" s="14">
        <v>3.0</v>
      </c>
      <c r="G10" s="11"/>
      <c r="H10" s="14"/>
      <c r="I10" s="11"/>
      <c r="J10" s="15"/>
      <c r="K10" s="11"/>
      <c r="L10" s="16">
        <f>SUM(D10:K10)</f>
        <v>5</v>
      </c>
    </row>
    <row r="11" ht="14.25" customHeight="1">
      <c r="A11" s="17" t="s">
        <v>17</v>
      </c>
      <c r="B11" s="17" t="s">
        <v>18</v>
      </c>
      <c r="C11" s="18" t="s">
        <v>19</v>
      </c>
      <c r="D11" s="19" t="s">
        <v>20</v>
      </c>
      <c r="E11" s="19" t="s">
        <v>21</v>
      </c>
      <c r="F11" s="19" t="s">
        <v>20</v>
      </c>
      <c r="G11" s="19" t="s">
        <v>21</v>
      </c>
      <c r="H11" s="19" t="s">
        <v>20</v>
      </c>
      <c r="I11" s="19" t="s">
        <v>21</v>
      </c>
      <c r="J11" s="19" t="s">
        <v>20</v>
      </c>
      <c r="K11" s="19" t="s">
        <v>21</v>
      </c>
      <c r="L11" s="19" t="s">
        <v>22</v>
      </c>
    </row>
    <row r="12" ht="14.25" customHeight="1">
      <c r="A12" s="20">
        <v>2401002.0</v>
      </c>
      <c r="B12" s="20">
        <v>2401002.0</v>
      </c>
      <c r="C12" s="21" t="s">
        <v>23</v>
      </c>
      <c r="D12" s="25">
        <v>2.0</v>
      </c>
      <c r="E12" s="23">
        <f t="shared" ref="E12:E21" si="1">D12/$D$10</f>
        <v>1</v>
      </c>
      <c r="F12" s="24">
        <v>3.0</v>
      </c>
      <c r="G12" s="23">
        <f t="shared" ref="G12:G21" si="2">F12/$F$10</f>
        <v>1</v>
      </c>
      <c r="H12" s="16"/>
      <c r="I12" s="23" t="str">
        <f t="shared" ref="I12:I21" si="3">H12/$H$10</f>
        <v>#DIV/0!</v>
      </c>
      <c r="J12" s="16"/>
      <c r="K12" s="23" t="str">
        <f t="shared" ref="K12:K21" si="4">J12/$J$10</f>
        <v>#DIV/0!</v>
      </c>
      <c r="L12" s="23">
        <f t="shared" ref="L12:L21" si="5">(D12+F12+H12+J12)/$L$10</f>
        <v>1</v>
      </c>
    </row>
    <row r="13" ht="14.25" customHeight="1">
      <c r="A13" s="20">
        <v>2401020.0</v>
      </c>
      <c r="B13" s="20">
        <v>2401020.0</v>
      </c>
      <c r="C13" s="21" t="s">
        <v>24</v>
      </c>
      <c r="D13" s="25">
        <v>2.0</v>
      </c>
      <c r="E13" s="23">
        <f t="shared" si="1"/>
        <v>1</v>
      </c>
      <c r="F13" s="24">
        <v>2.0</v>
      </c>
      <c r="G13" s="23">
        <f t="shared" si="2"/>
        <v>0.6666666667</v>
      </c>
      <c r="H13" s="16"/>
      <c r="I13" s="23" t="str">
        <f t="shared" si="3"/>
        <v>#DIV/0!</v>
      </c>
      <c r="J13" s="16"/>
      <c r="K13" s="23" t="str">
        <f t="shared" si="4"/>
        <v>#DIV/0!</v>
      </c>
      <c r="L13" s="23">
        <f t="shared" si="5"/>
        <v>0.8</v>
      </c>
    </row>
    <row r="14" ht="14.25" customHeight="1">
      <c r="A14" s="20">
        <v>2401028.0</v>
      </c>
      <c r="B14" s="20">
        <v>2401028.0</v>
      </c>
      <c r="C14" s="21" t="s">
        <v>25</v>
      </c>
      <c r="D14" s="25">
        <v>0.0</v>
      </c>
      <c r="E14" s="23">
        <f t="shared" si="1"/>
        <v>0</v>
      </c>
      <c r="F14" s="24">
        <v>1.0</v>
      </c>
      <c r="G14" s="23">
        <f t="shared" si="2"/>
        <v>0.3333333333</v>
      </c>
      <c r="H14" s="16"/>
      <c r="I14" s="23" t="str">
        <f t="shared" si="3"/>
        <v>#DIV/0!</v>
      </c>
      <c r="J14" s="16"/>
      <c r="K14" s="23" t="str">
        <f t="shared" si="4"/>
        <v>#DIV/0!</v>
      </c>
      <c r="L14" s="23">
        <f t="shared" si="5"/>
        <v>0.2</v>
      </c>
    </row>
    <row r="15" ht="14.25" customHeight="1">
      <c r="A15" s="20">
        <v>2401030.0</v>
      </c>
      <c r="B15" s="20">
        <v>2401030.0</v>
      </c>
      <c r="C15" s="21" t="s">
        <v>26</v>
      </c>
      <c r="D15" s="25">
        <v>0.0</v>
      </c>
      <c r="E15" s="23">
        <f t="shared" si="1"/>
        <v>0</v>
      </c>
      <c r="F15" s="24">
        <v>0.0</v>
      </c>
      <c r="G15" s="23">
        <f t="shared" si="2"/>
        <v>0</v>
      </c>
      <c r="H15" s="16"/>
      <c r="I15" s="23" t="str">
        <f t="shared" si="3"/>
        <v>#DIV/0!</v>
      </c>
      <c r="J15" s="16"/>
      <c r="K15" s="23" t="str">
        <f t="shared" si="4"/>
        <v>#DIV/0!</v>
      </c>
      <c r="L15" s="23">
        <f t="shared" si="5"/>
        <v>0</v>
      </c>
    </row>
    <row r="16" ht="14.25" customHeight="1">
      <c r="A16" s="20">
        <v>2401041.0</v>
      </c>
      <c r="B16" s="20">
        <v>2401041.0</v>
      </c>
      <c r="C16" s="21" t="s">
        <v>27</v>
      </c>
      <c r="D16" s="25">
        <v>0.0</v>
      </c>
      <c r="E16" s="23">
        <f t="shared" si="1"/>
        <v>0</v>
      </c>
      <c r="F16" s="24">
        <v>0.0</v>
      </c>
      <c r="G16" s="23">
        <f t="shared" si="2"/>
        <v>0</v>
      </c>
      <c r="H16" s="16"/>
      <c r="I16" s="23" t="str">
        <f t="shared" si="3"/>
        <v>#DIV/0!</v>
      </c>
      <c r="J16" s="16"/>
      <c r="K16" s="23" t="str">
        <f t="shared" si="4"/>
        <v>#DIV/0!</v>
      </c>
      <c r="L16" s="23">
        <f t="shared" si="5"/>
        <v>0</v>
      </c>
    </row>
    <row r="17" ht="14.25" customHeight="1">
      <c r="A17" s="20">
        <v>2401047.0</v>
      </c>
      <c r="B17" s="20">
        <v>2401047.0</v>
      </c>
      <c r="C17" s="21" t="s">
        <v>28</v>
      </c>
      <c r="D17" s="25">
        <v>2.0</v>
      </c>
      <c r="E17" s="23">
        <f t="shared" si="1"/>
        <v>1</v>
      </c>
      <c r="F17" s="24">
        <v>3.0</v>
      </c>
      <c r="G17" s="23">
        <f t="shared" si="2"/>
        <v>1</v>
      </c>
      <c r="H17" s="16"/>
      <c r="I17" s="23" t="str">
        <f t="shared" si="3"/>
        <v>#DIV/0!</v>
      </c>
      <c r="J17" s="16"/>
      <c r="K17" s="23" t="str">
        <f t="shared" si="4"/>
        <v>#DIV/0!</v>
      </c>
      <c r="L17" s="23">
        <f t="shared" si="5"/>
        <v>1</v>
      </c>
    </row>
    <row r="18" ht="14.25" customHeight="1">
      <c r="A18" s="20">
        <v>2401059.0</v>
      </c>
      <c r="B18" s="20">
        <v>2401059.0</v>
      </c>
      <c r="C18" s="21" t="s">
        <v>29</v>
      </c>
      <c r="D18" s="25">
        <v>0.0</v>
      </c>
      <c r="E18" s="23">
        <f t="shared" si="1"/>
        <v>0</v>
      </c>
      <c r="F18" s="24">
        <v>2.0</v>
      </c>
      <c r="G18" s="23">
        <f t="shared" si="2"/>
        <v>0.6666666667</v>
      </c>
      <c r="H18" s="16"/>
      <c r="I18" s="23" t="str">
        <f t="shared" si="3"/>
        <v>#DIV/0!</v>
      </c>
      <c r="J18" s="16"/>
      <c r="K18" s="23" t="str">
        <f t="shared" si="4"/>
        <v>#DIV/0!</v>
      </c>
      <c r="L18" s="23">
        <f t="shared" si="5"/>
        <v>0.4</v>
      </c>
    </row>
    <row r="19" ht="14.25" customHeight="1">
      <c r="A19" s="20">
        <v>2401083.0</v>
      </c>
      <c r="B19" s="20">
        <v>2401083.0</v>
      </c>
      <c r="C19" s="21" t="s">
        <v>30</v>
      </c>
      <c r="D19" s="24">
        <v>2.0</v>
      </c>
      <c r="E19" s="23">
        <f t="shared" si="1"/>
        <v>1</v>
      </c>
      <c r="F19" s="24">
        <v>1.0</v>
      </c>
      <c r="G19" s="23">
        <f t="shared" si="2"/>
        <v>0.3333333333</v>
      </c>
      <c r="H19" s="16"/>
      <c r="I19" s="23" t="str">
        <f t="shared" si="3"/>
        <v>#DIV/0!</v>
      </c>
      <c r="J19" s="16"/>
      <c r="K19" s="23" t="str">
        <f t="shared" si="4"/>
        <v>#DIV/0!</v>
      </c>
      <c r="L19" s="23">
        <f t="shared" si="5"/>
        <v>0.6</v>
      </c>
    </row>
    <row r="20" ht="14.25" customHeight="1">
      <c r="A20" s="20">
        <v>2401094.0</v>
      </c>
      <c r="B20" s="20">
        <v>2401094.0</v>
      </c>
      <c r="C20" s="21" t="s">
        <v>31</v>
      </c>
      <c r="D20" s="25">
        <v>1.0</v>
      </c>
      <c r="E20" s="23">
        <f t="shared" si="1"/>
        <v>0.5</v>
      </c>
      <c r="F20" s="24">
        <v>2.0</v>
      </c>
      <c r="G20" s="23">
        <f t="shared" si="2"/>
        <v>0.6666666667</v>
      </c>
      <c r="H20" s="16"/>
      <c r="I20" s="23" t="str">
        <f t="shared" si="3"/>
        <v>#DIV/0!</v>
      </c>
      <c r="J20" s="16"/>
      <c r="K20" s="23" t="str">
        <f t="shared" si="4"/>
        <v>#DIV/0!</v>
      </c>
      <c r="L20" s="23">
        <f t="shared" si="5"/>
        <v>0.6</v>
      </c>
    </row>
    <row r="21" ht="14.25" customHeight="1">
      <c r="A21" s="20">
        <v>2401098.0</v>
      </c>
      <c r="B21" s="20">
        <v>2401098.0</v>
      </c>
      <c r="C21" s="21" t="s">
        <v>32</v>
      </c>
      <c r="D21" s="25">
        <v>0.0</v>
      </c>
      <c r="E21" s="23">
        <f t="shared" si="1"/>
        <v>0</v>
      </c>
      <c r="F21" s="24">
        <v>1.0</v>
      </c>
      <c r="G21" s="23">
        <f t="shared" si="2"/>
        <v>0.3333333333</v>
      </c>
      <c r="H21" s="16"/>
      <c r="I21" s="23" t="str">
        <f t="shared" si="3"/>
        <v>#DIV/0!</v>
      </c>
      <c r="J21" s="16"/>
      <c r="K21" s="23" t="str">
        <f t="shared" si="4"/>
        <v>#DIV/0!</v>
      </c>
      <c r="L21" s="23">
        <f t="shared" si="5"/>
        <v>0.2</v>
      </c>
    </row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21">
    <cfRule type="cellIs" dxfId="0" priority="1" operator="lessThan">
      <formula>0.75</formula>
    </cfRule>
  </conditionalFormatting>
  <conditionalFormatting sqref="G12:G21">
    <cfRule type="cellIs" dxfId="0" priority="2" operator="lessThan">
      <formula>0.75</formula>
    </cfRule>
  </conditionalFormatting>
  <conditionalFormatting sqref="I12:I21">
    <cfRule type="cellIs" dxfId="0" priority="3" operator="lessThan">
      <formula>0.75</formula>
    </cfRule>
  </conditionalFormatting>
  <conditionalFormatting sqref="I12:I21">
    <cfRule type="cellIs" dxfId="0" priority="4" operator="lessThan">
      <formula>0.7</formula>
    </cfRule>
  </conditionalFormatting>
  <conditionalFormatting sqref="K12:K21">
    <cfRule type="cellIs" dxfId="0" priority="5" operator="lessThan">
      <formula>0.75</formula>
    </cfRule>
  </conditionalFormatting>
  <conditionalFormatting sqref="L12:L21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